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СЕКРЕТАРЬ 2018\СОВЕТЫ ДЕПУТАТОВ 2018-2025\2026\4. Советы депутатов 2026-2028\2-25.06.2026\4- актуальная версия с измен. на 25.06.2026\"/>
    </mc:Choice>
  </mc:AlternateContent>
  <bookViews>
    <workbookView xWindow="0" yWindow="0" windowWidth="28680" windowHeight="1332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K33" i="1" l="1"/>
  <c r="K18" i="1" s="1"/>
  <c r="L33" i="1"/>
  <c r="L18" i="1" s="1"/>
  <c r="J33" i="1"/>
  <c r="J18" i="1" s="1"/>
  <c r="K31" i="1"/>
  <c r="L31" i="1"/>
  <c r="J31" i="1"/>
</calcChain>
</file>

<file path=xl/sharedStrings.xml><?xml version="1.0" encoding="utf-8"?>
<sst xmlns="http://schemas.openxmlformats.org/spreadsheetml/2006/main" count="78" uniqueCount="57">
  <si>
    <t>038</t>
  </si>
  <si>
    <t>2 02 30 024 04 0003 150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</si>
  <si>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</si>
  <si>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2 02 30 024 04 0008 150</t>
  </si>
  <si>
    <t>Субвенции бюджетам городских округов Московской области на создание административных комиссий, уполномоченных рассматривать дела об административных правонарушений в сфере благоустройства</t>
  </si>
  <si>
    <t>2 02 30 024 04 0009 150</t>
  </si>
  <si>
    <t xml:space="preserve">Субвенции бюджетам городских округов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					</t>
  </si>
  <si>
    <t>2 02 30 024 04 0011 150</t>
  </si>
  <si>
    <t xml:space="preserve">Субвенции бюджетам городских округов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					</t>
  </si>
  <si>
    <t>2 02 30 024 04 0013 150</t>
  </si>
  <si>
    <t>Субвенции бюджетам городских округов на осуществление переданных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транспортировке, обработке и утилизации отходов</t>
  </si>
  <si>
    <t>2 02 30 024 04 0015 150</t>
  </si>
  <si>
    <t>Субвенции бюджетам городских округов для осуществления государственных полномочий в области земельных отношений</t>
  </si>
  <si>
    <t>2 02 30 029 04 0001 150</t>
  </si>
  <si>
    <t xml:space="preserve">Субвенции бюджетам городских округов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					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</si>
  <si>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</si>
  <si>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</si>
  <si>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</si>
  <si>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</si>
  <si>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2 02 39 999 04 0001 150</t>
  </si>
  <si>
    <t>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(дошкольное образование)</t>
  </si>
  <si>
    <t>2 02 39 999 04 0011 150</t>
  </si>
  <si>
    <t>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(начальное, основное, среднее общее образование)</t>
  </si>
  <si>
    <t>2 02 39 999 04 0014 150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</si>
  <si>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(начальное, основное, среднее общее образование)</t>
  </si>
  <si>
    <t>2 02 39 999 04 0016 150</t>
  </si>
  <si>
    <t>Субвенции бюджетам городских округов на выплату пособия педагогическим работникам муниципальных дошкольных и общеобразовательных организаций - молодым специалистам</t>
  </si>
  <si>
    <t>2 02 39 999 04 0017 150</t>
  </si>
  <si>
    <t>Субвенции бюджетам городских округов на выплаты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</si>
  <si>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000</t>
  </si>
  <si>
    <t>Код главы</t>
  </si>
  <si>
    <t>Код дохода</t>
  </si>
  <si>
    <t>Наименование кода дохода</t>
  </si>
  <si>
    <t>2027 год</t>
  </si>
  <si>
    <t>2 02 30 000 00 0000 150</t>
  </si>
  <si>
    <t>Субвенции бюджетам бюджетной системы Российской Федерации</t>
  </si>
  <si>
    <t>2 02 30 024 04 0001 150</t>
  </si>
  <si>
    <t>Субвенции бюджетам городских округов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</t>
  </si>
  <si>
    <t>Плановый период 
(тыс.руб.)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</si>
  <si>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</si>
  <si>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</si>
  <si>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</si>
  <si>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</si>
  <si>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</si>
  <si>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</si>
  <si>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</si>
  <si>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</si>
  <si>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2 02 39 999 00 0000 150</t>
  </si>
  <si>
    <t>Прочие субвенции</t>
  </si>
  <si>
    <t>2026 год
(тыс.руб.)</t>
  </si>
  <si>
    <t>2028 год</t>
  </si>
  <si>
    <t>Субвенции, передаваемые для осуществления государственных полномочий из бюджета Московской области в бюджет 
городского округа Клин Московской области на 2026 год и на плановый период 2027 и 2028 годов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</si>
  <si>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(дошкольное образование)</t>
  </si>
  <si>
    <t>2 02 39 999 04 0004 150</t>
  </si>
  <si>
    <t>2 02 39 999 04 0013 150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</si>
  <si>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(дополнительное образование)</t>
  </si>
  <si>
    <t>Приложение № 10
к решению Совета депутатов городского округа Клин  
"О бюджете городского округа Клин Московской области 
на 2026 год и на плановый период 2027 и 2028 годов"
от 18.12.2026 № 3/64 
(в редакции решения Совета депутатов городского округа Клин 
от 26.02.2026 № 7/68, от 25.06.2026 № 4/73)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</si>
</sst>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4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view="pageBreakPreview" zoomScale="82" zoomScaleNormal="86" zoomScaleSheetLayoutView="82" workbookViewId="0">
      <selection activeCell="G7" sqref="G7"/>
    </sheetView>
  </sheetViews>
  <sheetFormatPr defaultRowHeight="15" x14ac:dyDescent="0.25"/>
  <cols>
    <col min="1" max="2" width="9.140625" customWidth="1"/>
    <col min="3" max="3" width="19.28515625" customWidth="1"/>
    <col min="4" max="8" width="9.140625" customWidth="1"/>
    <col min="9" max="9" width="24.85546875" customWidth="1"/>
    <col min="10" max="10" width="16.7109375" customWidth="1"/>
    <col min="11" max="11" width="17.42578125" customWidth="1"/>
    <col min="12" max="12" width="16.7109375" customWidth="1"/>
  </cols>
  <sheetData>
    <row r="1" spans="1:12" ht="15" customHeight="1" x14ac:dyDescent="0.25">
      <c r="I1" s="14" t="s">
        <v>56</v>
      </c>
      <c r="J1" s="14"/>
      <c r="K1" s="14"/>
      <c r="L1" s="14"/>
    </row>
    <row r="2" spans="1:12" x14ac:dyDescent="0.25">
      <c r="I2" s="14"/>
      <c r="J2" s="14"/>
      <c r="K2" s="14"/>
      <c r="L2" s="14"/>
    </row>
    <row r="3" spans="1:12" x14ac:dyDescent="0.25">
      <c r="I3" s="14"/>
      <c r="J3" s="14"/>
      <c r="K3" s="14"/>
      <c r="L3" s="14"/>
    </row>
    <row r="4" spans="1:12" x14ac:dyDescent="0.25">
      <c r="I4" s="14"/>
      <c r="J4" s="14"/>
      <c r="K4" s="14"/>
      <c r="L4" s="14"/>
    </row>
    <row r="5" spans="1:12" x14ac:dyDescent="0.25">
      <c r="I5" s="14"/>
      <c r="J5" s="14"/>
      <c r="K5" s="14"/>
      <c r="L5" s="14"/>
    </row>
    <row r="6" spans="1:12" x14ac:dyDescent="0.25">
      <c r="I6" s="14"/>
      <c r="J6" s="14"/>
      <c r="K6" s="14"/>
      <c r="L6" s="14"/>
    </row>
    <row r="7" spans="1:12" x14ac:dyDescent="0.25">
      <c r="I7" s="14"/>
      <c r="J7" s="14"/>
      <c r="K7" s="14"/>
      <c r="L7" s="14"/>
    </row>
    <row r="8" spans="1:12" x14ac:dyDescent="0.25">
      <c r="I8" s="14"/>
      <c r="J8" s="14"/>
      <c r="K8" s="14"/>
      <c r="L8" s="14"/>
    </row>
    <row r="9" spans="1:12" ht="1.5" customHeight="1" x14ac:dyDescent="0.25">
      <c r="I9" s="14"/>
      <c r="J9" s="14"/>
      <c r="K9" s="14"/>
      <c r="L9" s="14"/>
    </row>
    <row r="10" spans="1:12" ht="11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42.75" customHeight="1" x14ac:dyDescent="0.25">
      <c r="A11" s="16" t="s">
        <v>51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11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ht="12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ht="39" customHeight="1" x14ac:dyDescent="0.25">
      <c r="A15" s="15" t="s">
        <v>30</v>
      </c>
      <c r="B15" s="19" t="s">
        <v>31</v>
      </c>
      <c r="C15" s="19"/>
      <c r="D15" s="19" t="s">
        <v>32</v>
      </c>
      <c r="E15" s="19"/>
      <c r="F15" s="19"/>
      <c r="G15" s="19"/>
      <c r="H15" s="19"/>
      <c r="I15" s="19"/>
      <c r="J15" s="20" t="s">
        <v>49</v>
      </c>
      <c r="K15" s="15" t="s">
        <v>38</v>
      </c>
      <c r="L15" s="15"/>
    </row>
    <row r="16" spans="1:12" ht="23.25" customHeight="1" x14ac:dyDescent="0.25">
      <c r="A16" s="15"/>
      <c r="B16" s="19"/>
      <c r="C16" s="19"/>
      <c r="D16" s="19"/>
      <c r="E16" s="19"/>
      <c r="F16" s="19"/>
      <c r="G16" s="19"/>
      <c r="H16" s="19"/>
      <c r="I16" s="19"/>
      <c r="J16" s="20"/>
      <c r="K16" s="3" t="s">
        <v>33</v>
      </c>
      <c r="L16" s="4" t="s">
        <v>50</v>
      </c>
    </row>
    <row r="17" spans="1:12" ht="15" customHeight="1" x14ac:dyDescent="0.25">
      <c r="A17" s="3">
        <v>1</v>
      </c>
      <c r="B17" s="15">
        <v>2</v>
      </c>
      <c r="C17" s="15"/>
      <c r="D17" s="15">
        <v>3</v>
      </c>
      <c r="E17" s="15"/>
      <c r="F17" s="15"/>
      <c r="G17" s="15"/>
      <c r="H17" s="15"/>
      <c r="I17" s="15"/>
      <c r="J17" s="3">
        <v>4</v>
      </c>
      <c r="K17" s="3">
        <v>5</v>
      </c>
      <c r="L17" s="3">
        <v>6</v>
      </c>
    </row>
    <row r="18" spans="1:12" ht="41.25" customHeight="1" x14ac:dyDescent="0.25">
      <c r="A18" s="5" t="s">
        <v>29</v>
      </c>
      <c r="B18" s="23" t="s">
        <v>34</v>
      </c>
      <c r="C18" s="23"/>
      <c r="D18" s="24" t="s">
        <v>35</v>
      </c>
      <c r="E18" s="24"/>
      <c r="F18" s="24"/>
      <c r="G18" s="24"/>
      <c r="H18" s="24"/>
      <c r="I18" s="24"/>
      <c r="J18" s="8">
        <f>J20+J21+J22+J23+J24+J25+J26+J28+J30+J32+J33</f>
        <v>2341051000</v>
      </c>
      <c r="K18" s="8">
        <f t="shared" ref="K18:L18" si="0">K20+K21+K22+K23+K24+K25+K26+K28+K30+K32+K33</f>
        <v>2402540670</v>
      </c>
      <c r="L18" s="8">
        <f t="shared" si="0"/>
        <v>2406812750</v>
      </c>
    </row>
    <row r="19" spans="1:12" ht="42" customHeight="1" x14ac:dyDescent="0.25">
      <c r="A19" s="6" t="s">
        <v>29</v>
      </c>
      <c r="B19" s="21" t="s">
        <v>39</v>
      </c>
      <c r="C19" s="21"/>
      <c r="D19" s="22" t="s">
        <v>40</v>
      </c>
      <c r="E19" s="22"/>
      <c r="F19" s="22"/>
      <c r="G19" s="22"/>
      <c r="H19" s="22"/>
      <c r="I19" s="22"/>
      <c r="J19" s="10">
        <v>28826850</v>
      </c>
      <c r="K19" s="10">
        <v>28827850</v>
      </c>
      <c r="L19" s="11">
        <v>28829850</v>
      </c>
    </row>
    <row r="20" spans="1:12" ht="81.75" customHeight="1" x14ac:dyDescent="0.25">
      <c r="A20" s="6" t="s">
        <v>0</v>
      </c>
      <c r="B20" s="21" t="s">
        <v>36</v>
      </c>
      <c r="C20" s="21"/>
      <c r="D20" s="22" t="s">
        <v>37</v>
      </c>
      <c r="E20" s="22"/>
      <c r="F20" s="22"/>
      <c r="G20" s="22"/>
      <c r="H20" s="22"/>
      <c r="I20" s="22"/>
      <c r="J20" s="10">
        <v>54000</v>
      </c>
      <c r="K20" s="10">
        <v>54000</v>
      </c>
      <c r="L20" s="11">
        <v>54000</v>
      </c>
    </row>
    <row r="21" spans="1:12" ht="84.75" customHeight="1" x14ac:dyDescent="0.25">
      <c r="A21" s="6" t="s">
        <v>0</v>
      </c>
      <c r="B21" s="21" t="s">
        <v>1</v>
      </c>
      <c r="C21" s="21"/>
      <c r="D21" s="22" t="s">
        <v>2</v>
      </c>
      <c r="E21" s="22"/>
      <c r="F21" s="22"/>
      <c r="G21" s="22"/>
      <c r="H21" s="22"/>
      <c r="I21" s="22"/>
      <c r="J21" s="9">
        <v>240000</v>
      </c>
      <c r="K21" s="9">
        <v>240000</v>
      </c>
      <c r="L21" s="9">
        <v>240000</v>
      </c>
    </row>
    <row r="22" spans="1:12" ht="87.75" customHeight="1" x14ac:dyDescent="0.25">
      <c r="A22" s="6" t="s">
        <v>0</v>
      </c>
      <c r="B22" s="21" t="s">
        <v>3</v>
      </c>
      <c r="C22" s="21"/>
      <c r="D22" s="22" t="s">
        <v>4</v>
      </c>
      <c r="E22" s="22"/>
      <c r="F22" s="22"/>
      <c r="G22" s="22"/>
      <c r="H22" s="22"/>
      <c r="I22" s="22"/>
      <c r="J22" s="9">
        <v>1311000</v>
      </c>
      <c r="K22" s="9">
        <v>1312000</v>
      </c>
      <c r="L22" s="9">
        <v>1314000</v>
      </c>
    </row>
    <row r="23" spans="1:12" ht="81.75" customHeight="1" x14ac:dyDescent="0.25">
      <c r="A23" s="6" t="s">
        <v>0</v>
      </c>
      <c r="B23" s="21" t="s">
        <v>5</v>
      </c>
      <c r="C23" s="21"/>
      <c r="D23" s="22" t="s">
        <v>6</v>
      </c>
      <c r="E23" s="22"/>
      <c r="F23" s="22"/>
      <c r="G23" s="22"/>
      <c r="H23" s="22"/>
      <c r="I23" s="22"/>
      <c r="J23" s="9">
        <v>2625000</v>
      </c>
      <c r="K23" s="9">
        <v>2625000</v>
      </c>
      <c r="L23" s="9">
        <v>2625000</v>
      </c>
    </row>
    <row r="24" spans="1:12" ht="87" customHeight="1" x14ac:dyDescent="0.25">
      <c r="A24" s="6" t="s">
        <v>0</v>
      </c>
      <c r="B24" s="21" t="s">
        <v>7</v>
      </c>
      <c r="C24" s="21"/>
      <c r="D24" s="22" t="s">
        <v>8</v>
      </c>
      <c r="E24" s="22"/>
      <c r="F24" s="22"/>
      <c r="G24" s="22"/>
      <c r="H24" s="22"/>
      <c r="I24" s="22"/>
      <c r="J24" s="9">
        <v>3860000</v>
      </c>
      <c r="K24" s="9">
        <v>3860000</v>
      </c>
      <c r="L24" s="9">
        <v>3860000</v>
      </c>
    </row>
    <row r="25" spans="1:12" ht="99.75" customHeight="1" x14ac:dyDescent="0.25">
      <c r="A25" s="6" t="s">
        <v>0</v>
      </c>
      <c r="B25" s="21" t="s">
        <v>9</v>
      </c>
      <c r="C25" s="21"/>
      <c r="D25" s="22" t="s">
        <v>10</v>
      </c>
      <c r="E25" s="22"/>
      <c r="F25" s="22"/>
      <c r="G25" s="22"/>
      <c r="H25" s="22"/>
      <c r="I25" s="22"/>
      <c r="J25" s="9">
        <v>304850</v>
      </c>
      <c r="K25" s="9">
        <v>304840</v>
      </c>
      <c r="L25" s="9">
        <v>304850</v>
      </c>
    </row>
    <row r="26" spans="1:12" ht="54" customHeight="1" x14ac:dyDescent="0.25">
      <c r="A26" s="6" t="s">
        <v>0</v>
      </c>
      <c r="B26" s="21" t="s">
        <v>11</v>
      </c>
      <c r="C26" s="21"/>
      <c r="D26" s="22" t="s">
        <v>12</v>
      </c>
      <c r="E26" s="22"/>
      <c r="F26" s="22"/>
      <c r="G26" s="22"/>
      <c r="H26" s="22"/>
      <c r="I26" s="22"/>
      <c r="J26" s="9">
        <v>20432000</v>
      </c>
      <c r="K26" s="9">
        <v>20432000</v>
      </c>
      <c r="L26" s="9">
        <v>20432000</v>
      </c>
    </row>
    <row r="27" spans="1:12" ht="98.25" customHeight="1" x14ac:dyDescent="0.25">
      <c r="A27" s="6" t="s">
        <v>29</v>
      </c>
      <c r="B27" s="21" t="s">
        <v>41</v>
      </c>
      <c r="C27" s="21"/>
      <c r="D27" s="22" t="s">
        <v>42</v>
      </c>
      <c r="E27" s="22"/>
      <c r="F27" s="22"/>
      <c r="G27" s="22"/>
      <c r="H27" s="22"/>
      <c r="I27" s="22"/>
      <c r="J27" s="9">
        <v>38459000</v>
      </c>
      <c r="K27" s="9">
        <v>38459000</v>
      </c>
      <c r="L27" s="9">
        <v>38459000</v>
      </c>
    </row>
    <row r="28" spans="1:12" ht="99.75" customHeight="1" x14ac:dyDescent="0.25">
      <c r="A28" s="6" t="s">
        <v>0</v>
      </c>
      <c r="B28" s="21" t="s">
        <v>13</v>
      </c>
      <c r="C28" s="21"/>
      <c r="D28" s="22" t="s">
        <v>14</v>
      </c>
      <c r="E28" s="22"/>
      <c r="F28" s="22"/>
      <c r="G28" s="22"/>
      <c r="H28" s="22"/>
      <c r="I28" s="22"/>
      <c r="J28" s="9">
        <v>38459000</v>
      </c>
      <c r="K28" s="9">
        <v>38459000</v>
      </c>
      <c r="L28" s="9">
        <v>38459000</v>
      </c>
    </row>
    <row r="29" spans="1:12" ht="99" customHeight="1" x14ac:dyDescent="0.25">
      <c r="A29" s="6" t="s">
        <v>29</v>
      </c>
      <c r="B29" s="21" t="s">
        <v>43</v>
      </c>
      <c r="C29" s="21"/>
      <c r="D29" s="22" t="s">
        <v>44</v>
      </c>
      <c r="E29" s="22"/>
      <c r="F29" s="22"/>
      <c r="G29" s="22"/>
      <c r="H29" s="22"/>
      <c r="I29" s="22"/>
      <c r="J29" s="9">
        <v>0</v>
      </c>
      <c r="K29" s="9">
        <v>0</v>
      </c>
      <c r="L29" s="9">
        <v>4260000</v>
      </c>
    </row>
    <row r="30" spans="1:12" ht="90.75" customHeight="1" x14ac:dyDescent="0.25">
      <c r="A30" s="6" t="s">
        <v>0</v>
      </c>
      <c r="B30" s="21" t="s">
        <v>15</v>
      </c>
      <c r="C30" s="21"/>
      <c r="D30" s="22" t="s">
        <v>16</v>
      </c>
      <c r="E30" s="22"/>
      <c r="F30" s="22"/>
      <c r="G30" s="22"/>
      <c r="H30" s="22"/>
      <c r="I30" s="22"/>
      <c r="J30" s="9">
        <v>0</v>
      </c>
      <c r="K30" s="9">
        <v>0</v>
      </c>
      <c r="L30" s="9">
        <v>4260000</v>
      </c>
    </row>
    <row r="31" spans="1:12" ht="96" customHeight="1" x14ac:dyDescent="0.25">
      <c r="A31" s="6" t="s">
        <v>29</v>
      </c>
      <c r="B31" s="21" t="s">
        <v>45</v>
      </c>
      <c r="C31" s="21"/>
      <c r="D31" s="22" t="s">
        <v>46</v>
      </c>
      <c r="E31" s="22"/>
      <c r="F31" s="22"/>
      <c r="G31" s="22"/>
      <c r="H31" s="22"/>
      <c r="I31" s="22"/>
      <c r="J31" s="9">
        <f>J32</f>
        <v>2884150</v>
      </c>
      <c r="K31" s="9">
        <f t="shared" ref="K31:L31" si="1">K32</f>
        <v>54830</v>
      </c>
      <c r="L31" s="9">
        <f t="shared" si="1"/>
        <v>64900</v>
      </c>
    </row>
    <row r="32" spans="1:12" ht="91.5" customHeight="1" x14ac:dyDescent="0.25">
      <c r="A32" s="6" t="s">
        <v>0</v>
      </c>
      <c r="B32" s="21" t="s">
        <v>17</v>
      </c>
      <c r="C32" s="21"/>
      <c r="D32" s="22" t="s">
        <v>18</v>
      </c>
      <c r="E32" s="22"/>
      <c r="F32" s="22"/>
      <c r="G32" s="22"/>
      <c r="H32" s="22"/>
      <c r="I32" s="22"/>
      <c r="J32" s="10">
        <v>2884150</v>
      </c>
      <c r="K32" s="10">
        <v>54830</v>
      </c>
      <c r="L32" s="11">
        <v>64900</v>
      </c>
    </row>
    <row r="33" spans="1:12" ht="33.75" customHeight="1" x14ac:dyDescent="0.25">
      <c r="A33" s="6" t="s">
        <v>29</v>
      </c>
      <c r="B33" s="21" t="s">
        <v>47</v>
      </c>
      <c r="C33" s="21"/>
      <c r="D33" s="22" t="s">
        <v>48</v>
      </c>
      <c r="E33" s="22"/>
      <c r="F33" s="22"/>
      <c r="G33" s="22"/>
      <c r="H33" s="22"/>
      <c r="I33" s="22"/>
      <c r="J33" s="10">
        <f>J34+J35+J36+J37+J38+J39+J40</f>
        <v>2270881000</v>
      </c>
      <c r="K33" s="10">
        <f t="shared" ref="K33:L33" si="2">K34+K35+K36+K37+K38+K39+K40</f>
        <v>2335199000</v>
      </c>
      <c r="L33" s="10">
        <f t="shared" si="2"/>
        <v>2335199000</v>
      </c>
    </row>
    <row r="34" spans="1:12" ht="257.25" customHeight="1" x14ac:dyDescent="0.25">
      <c r="A34" s="6" t="s">
        <v>0</v>
      </c>
      <c r="B34" s="21" t="s">
        <v>19</v>
      </c>
      <c r="C34" s="21"/>
      <c r="D34" s="22" t="s">
        <v>20</v>
      </c>
      <c r="E34" s="22"/>
      <c r="F34" s="22"/>
      <c r="G34" s="22"/>
      <c r="H34" s="22"/>
      <c r="I34" s="22"/>
      <c r="J34" s="12">
        <v>18626000</v>
      </c>
      <c r="K34" s="12">
        <v>18626000</v>
      </c>
      <c r="L34" s="13">
        <v>18626000</v>
      </c>
    </row>
    <row r="35" spans="1:12" ht="227.25" customHeight="1" x14ac:dyDescent="0.25">
      <c r="A35" s="7" t="s">
        <v>0</v>
      </c>
      <c r="B35" s="21" t="s">
        <v>53</v>
      </c>
      <c r="C35" s="21"/>
      <c r="D35" s="22" t="s">
        <v>52</v>
      </c>
      <c r="E35" s="22"/>
      <c r="F35" s="22"/>
      <c r="G35" s="22"/>
      <c r="H35" s="22"/>
      <c r="I35" s="22"/>
      <c r="J35" s="10">
        <v>845647000</v>
      </c>
      <c r="K35" s="10">
        <v>889751000</v>
      </c>
      <c r="L35" s="11">
        <v>889751000</v>
      </c>
    </row>
    <row r="36" spans="1:12" ht="292.5" customHeight="1" x14ac:dyDescent="0.25">
      <c r="A36" s="6" t="s">
        <v>0</v>
      </c>
      <c r="B36" s="21" t="s">
        <v>21</v>
      </c>
      <c r="C36" s="21"/>
      <c r="D36" s="22" t="s">
        <v>22</v>
      </c>
      <c r="E36" s="22"/>
      <c r="F36" s="22"/>
      <c r="G36" s="22"/>
      <c r="H36" s="22"/>
      <c r="I36" s="22"/>
      <c r="J36" s="12">
        <v>37510000</v>
      </c>
      <c r="K36" s="12">
        <v>37510000</v>
      </c>
      <c r="L36" s="13">
        <v>37510000</v>
      </c>
    </row>
    <row r="37" spans="1:12" ht="222.75" customHeight="1" x14ac:dyDescent="0.25">
      <c r="A37" s="7" t="s">
        <v>0</v>
      </c>
      <c r="B37" s="21" t="s">
        <v>54</v>
      </c>
      <c r="C37" s="21"/>
      <c r="D37" s="22" t="s">
        <v>55</v>
      </c>
      <c r="E37" s="22"/>
      <c r="F37" s="22"/>
      <c r="G37" s="22"/>
      <c r="H37" s="22"/>
      <c r="I37" s="22"/>
      <c r="J37" s="10">
        <v>66744000</v>
      </c>
      <c r="K37" s="10">
        <v>66744000</v>
      </c>
      <c r="L37" s="11">
        <v>66744000</v>
      </c>
    </row>
    <row r="38" spans="1:12" ht="245.25" customHeight="1" x14ac:dyDescent="0.25">
      <c r="A38" s="6" t="s">
        <v>0</v>
      </c>
      <c r="B38" s="21" t="s">
        <v>23</v>
      </c>
      <c r="C38" s="21"/>
      <c r="D38" s="22" t="s">
        <v>24</v>
      </c>
      <c r="E38" s="22"/>
      <c r="F38" s="22"/>
      <c r="G38" s="22"/>
      <c r="H38" s="22"/>
      <c r="I38" s="22"/>
      <c r="J38" s="10">
        <v>1285280000</v>
      </c>
      <c r="K38" s="10">
        <v>1305494000</v>
      </c>
      <c r="L38" s="11">
        <v>1305494000</v>
      </c>
    </row>
    <row r="39" spans="1:12" ht="82.5" customHeight="1" x14ac:dyDescent="0.25">
      <c r="A39" s="6" t="s">
        <v>0</v>
      </c>
      <c r="B39" s="21" t="s">
        <v>25</v>
      </c>
      <c r="C39" s="21"/>
      <c r="D39" s="22" t="s">
        <v>26</v>
      </c>
      <c r="E39" s="22"/>
      <c r="F39" s="22"/>
      <c r="G39" s="22"/>
      <c r="H39" s="22"/>
      <c r="I39" s="22"/>
      <c r="J39" s="10">
        <v>9065000</v>
      </c>
      <c r="K39" s="10">
        <v>9065000</v>
      </c>
      <c r="L39" s="11">
        <v>9065000</v>
      </c>
    </row>
    <row r="40" spans="1:12" ht="119.25" customHeight="1" x14ac:dyDescent="0.25">
      <c r="A40" s="6" t="s">
        <v>0</v>
      </c>
      <c r="B40" s="21" t="s">
        <v>27</v>
      </c>
      <c r="C40" s="21"/>
      <c r="D40" s="22" t="s">
        <v>28</v>
      </c>
      <c r="E40" s="22"/>
      <c r="F40" s="22"/>
      <c r="G40" s="22"/>
      <c r="H40" s="22"/>
      <c r="I40" s="22"/>
      <c r="J40" s="9">
        <v>8009000</v>
      </c>
      <c r="K40" s="9">
        <v>8009000</v>
      </c>
      <c r="L40" s="9">
        <v>8009000</v>
      </c>
    </row>
  </sheetData>
  <mergeCells count="57">
    <mergeCell ref="B40:C40"/>
    <mergeCell ref="D40:I40"/>
    <mergeCell ref="B28:C28"/>
    <mergeCell ref="D28:I28"/>
    <mergeCell ref="B29:C29"/>
    <mergeCell ref="D29:I29"/>
    <mergeCell ref="B39:C39"/>
    <mergeCell ref="D39:I39"/>
    <mergeCell ref="B30:C30"/>
    <mergeCell ref="D30:I30"/>
    <mergeCell ref="B31:C31"/>
    <mergeCell ref="D31:I31"/>
    <mergeCell ref="B32:C32"/>
    <mergeCell ref="D32:I32"/>
    <mergeCell ref="B33:C33"/>
    <mergeCell ref="D33:I33"/>
    <mergeCell ref="B25:C25"/>
    <mergeCell ref="D25:I25"/>
    <mergeCell ref="B26:C26"/>
    <mergeCell ref="D26:I26"/>
    <mergeCell ref="B27:C27"/>
    <mergeCell ref="D27:I27"/>
    <mergeCell ref="B34:C34"/>
    <mergeCell ref="D34:I34"/>
    <mergeCell ref="B36:C36"/>
    <mergeCell ref="D36:I36"/>
    <mergeCell ref="B38:C38"/>
    <mergeCell ref="D38:I38"/>
    <mergeCell ref="B35:C35"/>
    <mergeCell ref="D35:I35"/>
    <mergeCell ref="B37:C37"/>
    <mergeCell ref="D37:I37"/>
    <mergeCell ref="B23:C23"/>
    <mergeCell ref="D23:I23"/>
    <mergeCell ref="B24:C24"/>
    <mergeCell ref="D24:I24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I1:L9"/>
    <mergeCell ref="B17:C17"/>
    <mergeCell ref="D17:I17"/>
    <mergeCell ref="A11:L11"/>
    <mergeCell ref="A13:L13"/>
    <mergeCell ref="A14:L14"/>
    <mergeCell ref="A15:A16"/>
    <mergeCell ref="B15:C16"/>
    <mergeCell ref="D15:I16"/>
    <mergeCell ref="J15:J16"/>
    <mergeCell ref="K15:L15"/>
  </mergeCells>
  <pageMargins left="0.82677165354330717" right="0.43307086614173229" top="0.74803149606299213" bottom="0.74803149606299213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001</cp:lastModifiedBy>
  <cp:lastPrinted>2024-11-11T07:36:38Z</cp:lastPrinted>
  <dcterms:created xsi:type="dcterms:W3CDTF">2021-04-12T14:52:46Z</dcterms:created>
  <dcterms:modified xsi:type="dcterms:W3CDTF">2026-06-29T14:15:11Z</dcterms:modified>
</cp:coreProperties>
</file>